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<sst xmlns="http://schemas.openxmlformats.org/spreadsheetml/2006/main" count="114" uniqueCount="72">
  <si>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</si>
  <si>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</si>
  <si>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</si>
  <si>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</si>
  <si>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</si>
  <si>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22.1.2022</t>
  </si>
  <si>
    <t>Domácí</t>
  </si>
  <si>
    <t xml:space="preserve">KK Jiskra Rýmařov 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</si>
  <si>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</si>
  <si>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</si>
  <si>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</si>
  <si>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</si>
  <si>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</si>
  <si>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</si>
  <si>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</si>
  <si>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</si>
  <si>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</si>
  <si>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</si>
  <si>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</si>
  <si>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</si>
  <si>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</si>
  <si>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</si>
  <si>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Čuba</t>
  </si>
  <si>
    <t>Ladislav</t>
  </si>
  <si>
    <t>Bohuslav</t>
  </si>
  <si>
    <t>Davidík</t>
  </si>
  <si>
    <t>Matušek</t>
  </si>
  <si>
    <t>Michal</t>
  </si>
  <si>
    <t>Josef</t>
  </si>
  <si>
    <t>Tezzele</t>
  </si>
  <si>
    <t>Petrů</t>
  </si>
  <si>
    <t>Jaroslav</t>
  </si>
  <si>
    <t>Miloslav</t>
  </si>
  <si>
    <t>Stárek</t>
  </si>
  <si>
    <t>Zeman</t>
  </si>
  <si>
    <t>Luděk</t>
  </si>
  <si>
    <t>Sochor</t>
  </si>
  <si>
    <t>Pečinka</t>
  </si>
  <si>
    <t>Jan</t>
  </si>
  <si>
    <t>Vladislav</t>
  </si>
  <si>
    <t>Fadrný</t>
  </si>
  <si>
    <t>Antonín</t>
  </si>
  <si>
    <t>Celkový výkon družstva  </t>
  </si>
  <si>
    <t>Vedoucí družstva         Jméno:</t>
  </si>
  <si>
    <t>Ladislav Stárek</t>
  </si>
  <si>
    <t>Bodový zisk</t>
  </si>
  <si>
    <t>Petr Dankovič</t>
  </si>
  <si>
    <t>Podpis:</t>
  </si>
  <si>
    <t>Rozhodčí</t>
  </si>
  <si>
    <t>Jméno:</t>
  </si>
  <si>
    <t>Marek Hampl</t>
  </si>
  <si>
    <t>Číslo průkazu:</t>
  </si>
  <si>
    <t>II/0544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</si>
  <si>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</si>
  <si>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</si>
  <si>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</si>
  <si>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</si>
  <si>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</si>
  <si>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</si>
  <si>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</si>
  <si>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</si>
  <si>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</si>
  <si>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</si>
  <si>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</si>
  <si>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</si>
  <si>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</si>
  <si>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</si>
  <si>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</si>
  <si>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</si>
  <si>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</si>
  <si>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</si>
  <si>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22.1.2022 Marek Hampl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</si>
</sst>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39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43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44</v>
      </c>
      <c r="F9" s="18">
        <v>3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45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50</v>
      </c>
      <c r="F10" s="18">
        <v>3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49</v>
      </c>
      <c r="P10" s="18">
        <v>0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62</v>
      </c>
      <c r="F11" s="23">
        <v>1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195</v>
      </c>
      <c r="F12" s="28">
        <f>IF(ISNUMBER($G12),SUM(F8:F11),"")</f>
        <v>9</v>
      </c>
      <c r="G12" s="29">
        <f>IF(SUM($G8:$G11)+SUM($Q8:$Q11)&gt;0,SUM(G8:G11),"")</f>
        <v>597</v>
      </c>
      <c r="H12" s="27">
        <f>IF(ISNUMBER($G12),SUM(H8:H11),"")</f>
        <v>4</v>
      </c>
      <c r="I12" s="99"/>
      <c r="K12" s="96">
        <v>15211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182</v>
      </c>
      <c r="P12" s="28">
        <f>IF(ISNUMBER($G12),SUM(P8:P11),"")</f>
        <v>2</v>
      </c>
      <c r="Q12" s="29">
        <f>IF(SUM($G8:$G11)+SUM($Q8:$Q11)&gt;0,SUM(Q8:Q11),"")</f>
        <v>540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44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36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35</v>
      </c>
      <c r="F14" s="18">
        <v>4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36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54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44</v>
      </c>
      <c r="P15" s="18">
        <v>3</v>
      </c>
      <c r="Q15" s="19">
        <f>IF(AND(ISBLANK(N15),ISBLANK(O15)),"",N15+O15)</f>
        <v>144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53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73</v>
      </c>
      <c r="O16" s="23">
        <v>54</v>
      </c>
      <c r="P16" s="23">
        <v>2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186</v>
      </c>
      <c r="F17" s="28">
        <f>IF(ISNUMBER($G17),SUM(F13:F16),"")</f>
        <v>6</v>
      </c>
      <c r="G17" s="29">
        <f>IF(SUM($G13:$G16)+SUM($Q13:$Q16)&gt;0,SUM(G13:G16),"")</f>
        <v>575</v>
      </c>
      <c r="H17" s="27">
        <f>IF(ISNUMBER($G17),SUM(H13:H16),"")</f>
        <v>4</v>
      </c>
      <c r="I17" s="99"/>
      <c r="K17" s="96">
        <v>21044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170</v>
      </c>
      <c r="P17" s="28">
        <f>IF(ISNUMBER($G17),SUM(P13:P16),"")</f>
        <v>9</v>
      </c>
      <c r="Q17" s="29">
        <f>IF(SUM($G13:$G16)+SUM($Q13:$Q16)&gt;0,SUM(Q13:Q16),"")</f>
        <v>518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43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104</v>
      </c>
      <c r="O18" s="12">
        <v>44</v>
      </c>
      <c r="P18" s="12">
        <v>1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52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35</v>
      </c>
      <c r="P19" s="18">
        <v>4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63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44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43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43</v>
      </c>
      <c r="P21" s="23">
        <v>3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6380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11397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166</v>
      </c>
      <c r="P22" s="28">
        <f>IF(ISNUMBER($G22),SUM(P18:P21),"")</f>
        <v>8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63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102</v>
      </c>
      <c r="O23" s="12">
        <v>44</v>
      </c>
      <c r="P23" s="12">
        <v>1</v>
      </c>
      <c r="Q23" s="13">
        <f>IF(AND(ISBLANK(N23),ISBLANK(O23)),"",N23+O23)</f>
        <v>146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59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62</v>
      </c>
      <c r="P24" s="18">
        <v>0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81</v>
      </c>
      <c r="E25" s="18">
        <v>35</v>
      </c>
      <c r="F25" s="18">
        <v>2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63</v>
      </c>
      <c r="P25" s="18">
        <v>1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52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62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209</v>
      </c>
      <c r="F27" s="28">
        <f>IF(ISNUMBER($G27),SUM(F23:F26),"")</f>
        <v>4</v>
      </c>
      <c r="G27" s="29">
        <f>IF(SUM($G23:$G26)+SUM($Q23:$Q26)&gt;0,SUM(G23:G26),"")</f>
        <v>561</v>
      </c>
      <c r="H27" s="27">
        <f>IF(ISNUMBER($G27),SUM(H23:H26),"")</f>
        <v>2</v>
      </c>
      <c r="I27" s="99"/>
      <c r="K27" s="96">
        <v>18504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231</v>
      </c>
      <c r="P27" s="28">
        <f>IF(ISNUMBER($G27),SUM(P23:P26),"")</f>
        <v>3</v>
      </c>
      <c r="Q27" s="29">
        <f>IF(SUM($G23:$G26)+SUM($Q23:$Q26)&gt;0,SUM(Q23:Q26),"")</f>
        <v>609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59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43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52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44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50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105</v>
      </c>
      <c r="O31" s="23">
        <v>36</v>
      </c>
      <c r="P31" s="23">
        <v>5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14145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213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4</v>
      </c>
      <c r="I32" s="99"/>
      <c r="K32" s="96">
        <v>15835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168</v>
      </c>
      <c r="P32" s="28">
        <f>IF(ISNUMBER($G32),SUM(P28:P31),"")</f>
        <v>8</v>
      </c>
      <c r="Q32" s="29">
        <f>IF(SUM($G28:$G31)+SUM($Q28:$Q31)&gt;0,SUM(Q28:Q31),"")</f>
        <v>544</v>
      </c>
      <c r="R32" s="27">
        <f>IF(ISNUMBER($G32),SUM(R28:R31),"")</f>
        <v>0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83</v>
      </c>
      <c r="E33" s="12">
        <v>53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43</v>
      </c>
      <c r="P33" s="12">
        <v>2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27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35</v>
      </c>
      <c r="P34" s="18">
        <v>2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104</v>
      </c>
      <c r="E35" s="18">
        <v>44</v>
      </c>
      <c r="F35" s="18">
        <v>2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90</v>
      </c>
      <c r="O35" s="18">
        <v>33</v>
      </c>
      <c r="P35" s="18">
        <v>4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50</v>
      </c>
      <c r="P36" s="23">
        <v>4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169</v>
      </c>
      <c r="F37" s="28">
        <f>IF(ISNUMBER($G37),SUM(F33:F36),"")</f>
        <v>5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23881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161</v>
      </c>
      <c r="P37" s="28">
        <f>IF(ISNUMBER($G37),SUM(P33:P36),"")</f>
        <v>12</v>
      </c>
      <c r="Q37" s="29">
        <f>IF(SUM($G33:$G36)+SUM($Q33:$Q36)&gt;0,SUM(Q33:Q36),"")</f>
        <v>526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2235</v>
      </c>
      <c r="E39" s="34">
        <f>IF(ISNUMBER($G39),SUM(E12,E17,E22,E27,E32,E37),"")</f>
        <v>1173</v>
      </c>
      <c r="F39" s="34">
        <f>IF(ISNUMBER($G39),SUM(F12,F17,F22,F27,F32,F37),"")</f>
        <v>28</v>
      </c>
      <c r="G39" s="35">
        <f>IF(SUM($G$8:$G$37)+SUM($Q$8:$Q$37)&gt;0,SUM(G12,G17,G22,G27,G32,G37),"")</f>
        <v>3408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2200</v>
      </c>
      <c r="O39" s="34">
        <f>IF(ISNUMBER($G39),SUM(O12,O17,O22,O27,O32,O37),"")</f>
        <v>1078</v>
      </c>
      <c r="P39" s="34">
        <f>IF(ISNUMBER($G39),SUM(P12,P17,P22,P27,P32,P37),"")</f>
        <v>42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Horní Benešov ˝B˝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19.5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2022-01-22T20:04:33Z</dcterms:modified>
</cp:coreProperties>
</file>